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9\9 месяцев 2019\"/>
    </mc:Choice>
  </mc:AlternateContent>
  <bookViews>
    <workbookView xWindow="240" yWindow="375" windowWidth="28515" windowHeight="12300"/>
  </bookViews>
  <sheets>
    <sheet name="Целевые по ЗП" sheetId="1" r:id="rId1"/>
  </sheets>
  <definedNames>
    <definedName name="_xlnm.Print_Titles" localSheetId="0">'Целевые по ЗП'!$7:$7</definedName>
  </definedNames>
  <calcPr calcId="152511"/>
</workbook>
</file>

<file path=xl/calcChain.xml><?xml version="1.0" encoding="utf-8"?>
<calcChain xmlns="http://schemas.openxmlformats.org/spreadsheetml/2006/main">
  <c r="J39" i="1" l="1"/>
  <c r="J31" i="1"/>
  <c r="J23" i="1"/>
  <c r="J15" i="1"/>
  <c r="I40" i="1" l="1"/>
  <c r="I32" i="1"/>
  <c r="I24" i="1"/>
  <c r="J16" i="1"/>
  <c r="J40" i="1" l="1"/>
  <c r="J32" i="1"/>
  <c r="J24" i="1"/>
  <c r="I15" i="1" l="1"/>
  <c r="I16" i="1" s="1"/>
  <c r="I39" i="1" l="1"/>
  <c r="J30" i="1" l="1"/>
  <c r="I38" i="1"/>
  <c r="I41" i="1" s="1"/>
  <c r="I31" i="1" l="1"/>
  <c r="I23" i="1"/>
  <c r="K15" i="1"/>
  <c r="K12" i="1"/>
  <c r="K20" i="1"/>
  <c r="K28" i="1"/>
  <c r="K36" i="1"/>
  <c r="K39" i="1"/>
  <c r="K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I14" i="1" l="1"/>
  <c r="I17" i="1" s="1"/>
  <c r="K31" i="1"/>
  <c r="I22" i="1"/>
  <c r="I25" i="1" s="1"/>
  <c r="I30" i="1"/>
  <c r="I33" i="1" s="1"/>
  <c r="K23" i="1"/>
  <c r="K37" i="1"/>
  <c r="K29" i="1"/>
  <c r="K21" i="1"/>
  <c r="K13" i="1"/>
  <c r="K32" i="1" l="1"/>
  <c r="F41" i="1" l="1"/>
  <c r="E41" i="1"/>
  <c r="D41" i="1"/>
  <c r="F33" i="1"/>
  <c r="E33" i="1"/>
  <c r="D33" i="1"/>
  <c r="F25" i="1"/>
  <c r="E25" i="1"/>
  <c r="D25" i="1"/>
  <c r="E17" i="1"/>
  <c r="F17" i="1"/>
  <c r="D17" i="1"/>
  <c r="K24" i="1"/>
  <c r="J38" i="1" l="1"/>
  <c r="J22" i="1"/>
  <c r="K22" i="1" l="1"/>
  <c r="K38" i="1"/>
  <c r="J14" i="1"/>
  <c r="K16" i="1"/>
  <c r="K30" i="1" l="1"/>
  <c r="K14" i="1"/>
</calcChain>
</file>

<file path=xl/sharedStrings.xml><?xml version="1.0" encoding="utf-8"?>
<sst xmlns="http://schemas.openxmlformats.org/spreadsheetml/2006/main" count="67" uniqueCount="42">
  <si>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</si>
  <si>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</si>
  <si>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</si>
  <si>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</si>
  <si>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</si>
  <si>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</si>
  <si>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</si>
  <si>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</si>
  <si>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</si>
  <si>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</si>
  <si>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</si>
  <si>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</si>
  <si>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</si>
  <si>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</si>
  <si>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</si>
  <si>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</si>
  <si>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</si>
  <si>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</si>
  <si>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</si>
  <si>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</si>
  <si>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</si>
  <si>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</si>
  <si>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</si>
  <si>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</si>
  <si>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</si>
  <si>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</si>
  <si>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</si>
  <si>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</si>
  <si>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</si>
  <si>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</si>
  <si>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</si>
  <si>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</si>
  <si>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</si>
  <si>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</si>
  <si>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к пояснительной записке</t>
  </si>
  <si>
    <t>отчет за 2017 год</t>
  </si>
  <si>
    <t>план на 2019 год с учетом достижения целевых показателей, доведенных Депобразованием  и молодежи Югры и Депкультурой Югры</t>
  </si>
  <si>
    <t>отчет за 2018 год</t>
  </si>
  <si>
    <t>% исполнения</t>
  </si>
  <si>
    <t>Приложение № 9</t>
  </si>
  <si>
    <t>Информация о выполнении целевых показателей по численности и уровню среднемесячной заработной платы отдельных категорий работников в сфере образования и культуры, установленных Депкультуры Югры и Депобразования Югры за 9 месяцев 2019 года</t>
  </si>
  <si>
    <t>Исполнено за 9 месяцев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</si>
</sst>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43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22" zoomScale="110" zoomScaleNormal="110" workbookViewId="0">
      <selection activeCell="K36" sqref="K36"/>
    </sheetView>
  </sheetViews>
  <sheetFormatPr defaultRowHeight="11.25" x14ac:dyDescent="0.2"/>
  <cols>
    <col min="1" max="1" width="6.7109375" style="3" customWidth="1"/>
    <col min="2" max="2" width="35" style="3" customWidth="1"/>
    <col min="3" max="8" width="8.7109375" style="3" customWidth="1"/>
    <col min="9" max="9" width="15.7109375" style="3" customWidth="1"/>
    <col min="10" max="10" width="9.85546875" style="3" customWidth="1"/>
    <col min="11" max="11" width="8.7109375" style="3" customWidth="1"/>
    <col min="12" max="258" width="9.140625" style="3"/>
    <col min="259" max="259" width="6.7109375" style="3" customWidth="1"/>
    <col min="260" max="260" width="137.5703125" style="3" customWidth="1"/>
    <col min="261" max="261" width="16.42578125" style="3" customWidth="1"/>
    <col min="262" max="262" width="15.28515625" style="3" customWidth="1"/>
    <col min="263" max="263" width="17.140625" style="3" customWidth="1"/>
    <col min="264" max="264" width="16.5703125" style="3" customWidth="1"/>
    <col min="265" max="514" width="9.140625" style="3"/>
    <col min="515" max="515" width="6.7109375" style="3" customWidth="1"/>
    <col min="516" max="516" width="137.5703125" style="3" customWidth="1"/>
    <col min="517" max="517" width="16.42578125" style="3" customWidth="1"/>
    <col min="518" max="518" width="15.28515625" style="3" customWidth="1"/>
    <col min="519" max="519" width="17.140625" style="3" customWidth="1"/>
    <col min="520" max="520" width="16.5703125" style="3" customWidth="1"/>
    <col min="521" max="770" width="9.140625" style="3"/>
    <col min="771" max="771" width="6.7109375" style="3" customWidth="1"/>
    <col min="772" max="772" width="137.5703125" style="3" customWidth="1"/>
    <col min="773" max="773" width="16.42578125" style="3" customWidth="1"/>
    <col min="774" max="774" width="15.28515625" style="3" customWidth="1"/>
    <col min="775" max="775" width="17.140625" style="3" customWidth="1"/>
    <col min="776" max="776" width="16.5703125" style="3" customWidth="1"/>
    <col min="777" max="1026" width="9.140625" style="3"/>
    <col min="1027" max="1027" width="6.7109375" style="3" customWidth="1"/>
    <col min="1028" max="1028" width="137.5703125" style="3" customWidth="1"/>
    <col min="1029" max="1029" width="16.42578125" style="3" customWidth="1"/>
    <col min="1030" max="1030" width="15.28515625" style="3" customWidth="1"/>
    <col min="1031" max="1031" width="17.140625" style="3" customWidth="1"/>
    <col min="1032" max="1032" width="16.5703125" style="3" customWidth="1"/>
    <col min="1033" max="1282" width="9.140625" style="3"/>
    <col min="1283" max="1283" width="6.7109375" style="3" customWidth="1"/>
    <col min="1284" max="1284" width="137.5703125" style="3" customWidth="1"/>
    <col min="1285" max="1285" width="16.42578125" style="3" customWidth="1"/>
    <col min="1286" max="1286" width="15.28515625" style="3" customWidth="1"/>
    <col min="1287" max="1287" width="17.140625" style="3" customWidth="1"/>
    <col min="1288" max="1288" width="16.5703125" style="3" customWidth="1"/>
    <col min="1289" max="1538" width="9.140625" style="3"/>
    <col min="1539" max="1539" width="6.7109375" style="3" customWidth="1"/>
    <col min="1540" max="1540" width="137.5703125" style="3" customWidth="1"/>
    <col min="1541" max="1541" width="16.42578125" style="3" customWidth="1"/>
    <col min="1542" max="1542" width="15.28515625" style="3" customWidth="1"/>
    <col min="1543" max="1543" width="17.140625" style="3" customWidth="1"/>
    <col min="1544" max="1544" width="16.5703125" style="3" customWidth="1"/>
    <col min="1545" max="1794" width="9.140625" style="3"/>
    <col min="1795" max="1795" width="6.7109375" style="3" customWidth="1"/>
    <col min="1796" max="1796" width="137.5703125" style="3" customWidth="1"/>
    <col min="1797" max="1797" width="16.42578125" style="3" customWidth="1"/>
    <col min="1798" max="1798" width="15.28515625" style="3" customWidth="1"/>
    <col min="1799" max="1799" width="17.140625" style="3" customWidth="1"/>
    <col min="1800" max="1800" width="16.5703125" style="3" customWidth="1"/>
    <col min="1801" max="2050" width="9.140625" style="3"/>
    <col min="2051" max="2051" width="6.7109375" style="3" customWidth="1"/>
    <col min="2052" max="2052" width="137.5703125" style="3" customWidth="1"/>
    <col min="2053" max="2053" width="16.42578125" style="3" customWidth="1"/>
    <col min="2054" max="2054" width="15.28515625" style="3" customWidth="1"/>
    <col min="2055" max="2055" width="17.140625" style="3" customWidth="1"/>
    <col min="2056" max="2056" width="16.5703125" style="3" customWidth="1"/>
    <col min="2057" max="2306" width="9.140625" style="3"/>
    <col min="2307" max="2307" width="6.7109375" style="3" customWidth="1"/>
    <col min="2308" max="2308" width="137.5703125" style="3" customWidth="1"/>
    <col min="2309" max="2309" width="16.42578125" style="3" customWidth="1"/>
    <col min="2310" max="2310" width="15.28515625" style="3" customWidth="1"/>
    <col min="2311" max="2311" width="17.140625" style="3" customWidth="1"/>
    <col min="2312" max="2312" width="16.5703125" style="3" customWidth="1"/>
    <col min="2313" max="2562" width="9.140625" style="3"/>
    <col min="2563" max="2563" width="6.7109375" style="3" customWidth="1"/>
    <col min="2564" max="2564" width="137.5703125" style="3" customWidth="1"/>
    <col min="2565" max="2565" width="16.42578125" style="3" customWidth="1"/>
    <col min="2566" max="2566" width="15.28515625" style="3" customWidth="1"/>
    <col min="2567" max="2567" width="17.140625" style="3" customWidth="1"/>
    <col min="2568" max="2568" width="16.5703125" style="3" customWidth="1"/>
    <col min="2569" max="2818" width="9.140625" style="3"/>
    <col min="2819" max="2819" width="6.7109375" style="3" customWidth="1"/>
    <col min="2820" max="2820" width="137.5703125" style="3" customWidth="1"/>
    <col min="2821" max="2821" width="16.42578125" style="3" customWidth="1"/>
    <col min="2822" max="2822" width="15.28515625" style="3" customWidth="1"/>
    <col min="2823" max="2823" width="17.140625" style="3" customWidth="1"/>
    <col min="2824" max="2824" width="16.5703125" style="3" customWidth="1"/>
    <col min="2825" max="3074" width="9.140625" style="3"/>
    <col min="3075" max="3075" width="6.7109375" style="3" customWidth="1"/>
    <col min="3076" max="3076" width="137.5703125" style="3" customWidth="1"/>
    <col min="3077" max="3077" width="16.42578125" style="3" customWidth="1"/>
    <col min="3078" max="3078" width="15.28515625" style="3" customWidth="1"/>
    <col min="3079" max="3079" width="17.140625" style="3" customWidth="1"/>
    <col min="3080" max="3080" width="16.5703125" style="3" customWidth="1"/>
    <col min="3081" max="3330" width="9.140625" style="3"/>
    <col min="3331" max="3331" width="6.7109375" style="3" customWidth="1"/>
    <col min="3332" max="3332" width="137.5703125" style="3" customWidth="1"/>
    <col min="3333" max="3333" width="16.42578125" style="3" customWidth="1"/>
    <col min="3334" max="3334" width="15.28515625" style="3" customWidth="1"/>
    <col min="3335" max="3335" width="17.140625" style="3" customWidth="1"/>
    <col min="3336" max="3336" width="16.5703125" style="3" customWidth="1"/>
    <col min="3337" max="3586" width="9.140625" style="3"/>
    <col min="3587" max="3587" width="6.7109375" style="3" customWidth="1"/>
    <col min="3588" max="3588" width="137.5703125" style="3" customWidth="1"/>
    <col min="3589" max="3589" width="16.42578125" style="3" customWidth="1"/>
    <col min="3590" max="3590" width="15.28515625" style="3" customWidth="1"/>
    <col min="3591" max="3591" width="17.140625" style="3" customWidth="1"/>
    <col min="3592" max="3592" width="16.5703125" style="3" customWidth="1"/>
    <col min="3593" max="3842" width="9.140625" style="3"/>
    <col min="3843" max="3843" width="6.7109375" style="3" customWidth="1"/>
    <col min="3844" max="3844" width="137.5703125" style="3" customWidth="1"/>
    <col min="3845" max="3845" width="16.42578125" style="3" customWidth="1"/>
    <col min="3846" max="3846" width="15.28515625" style="3" customWidth="1"/>
    <col min="3847" max="3847" width="17.140625" style="3" customWidth="1"/>
    <col min="3848" max="3848" width="16.5703125" style="3" customWidth="1"/>
    <col min="3849" max="4098" width="9.140625" style="3"/>
    <col min="4099" max="4099" width="6.7109375" style="3" customWidth="1"/>
    <col min="4100" max="4100" width="137.5703125" style="3" customWidth="1"/>
    <col min="4101" max="4101" width="16.42578125" style="3" customWidth="1"/>
    <col min="4102" max="4102" width="15.28515625" style="3" customWidth="1"/>
    <col min="4103" max="4103" width="17.140625" style="3" customWidth="1"/>
    <col min="4104" max="4104" width="16.5703125" style="3" customWidth="1"/>
    <col min="4105" max="4354" width="9.140625" style="3"/>
    <col min="4355" max="4355" width="6.7109375" style="3" customWidth="1"/>
    <col min="4356" max="4356" width="137.5703125" style="3" customWidth="1"/>
    <col min="4357" max="4357" width="16.42578125" style="3" customWidth="1"/>
    <col min="4358" max="4358" width="15.28515625" style="3" customWidth="1"/>
    <col min="4359" max="4359" width="17.140625" style="3" customWidth="1"/>
    <col min="4360" max="4360" width="16.5703125" style="3" customWidth="1"/>
    <col min="4361" max="4610" width="9.140625" style="3"/>
    <col min="4611" max="4611" width="6.7109375" style="3" customWidth="1"/>
    <col min="4612" max="4612" width="137.5703125" style="3" customWidth="1"/>
    <col min="4613" max="4613" width="16.42578125" style="3" customWidth="1"/>
    <col min="4614" max="4614" width="15.28515625" style="3" customWidth="1"/>
    <col min="4615" max="4615" width="17.140625" style="3" customWidth="1"/>
    <col min="4616" max="4616" width="16.5703125" style="3" customWidth="1"/>
    <col min="4617" max="4866" width="9.140625" style="3"/>
    <col min="4867" max="4867" width="6.7109375" style="3" customWidth="1"/>
    <col min="4868" max="4868" width="137.5703125" style="3" customWidth="1"/>
    <col min="4869" max="4869" width="16.42578125" style="3" customWidth="1"/>
    <col min="4870" max="4870" width="15.28515625" style="3" customWidth="1"/>
    <col min="4871" max="4871" width="17.140625" style="3" customWidth="1"/>
    <col min="4872" max="4872" width="16.5703125" style="3" customWidth="1"/>
    <col min="4873" max="5122" width="9.140625" style="3"/>
    <col min="5123" max="5123" width="6.7109375" style="3" customWidth="1"/>
    <col min="5124" max="5124" width="137.5703125" style="3" customWidth="1"/>
    <col min="5125" max="5125" width="16.42578125" style="3" customWidth="1"/>
    <col min="5126" max="5126" width="15.28515625" style="3" customWidth="1"/>
    <col min="5127" max="5127" width="17.140625" style="3" customWidth="1"/>
    <col min="5128" max="5128" width="16.5703125" style="3" customWidth="1"/>
    <col min="5129" max="5378" width="9.140625" style="3"/>
    <col min="5379" max="5379" width="6.7109375" style="3" customWidth="1"/>
    <col min="5380" max="5380" width="137.5703125" style="3" customWidth="1"/>
    <col min="5381" max="5381" width="16.42578125" style="3" customWidth="1"/>
    <col min="5382" max="5382" width="15.28515625" style="3" customWidth="1"/>
    <col min="5383" max="5383" width="17.140625" style="3" customWidth="1"/>
    <col min="5384" max="5384" width="16.5703125" style="3" customWidth="1"/>
    <col min="5385" max="5634" width="9.140625" style="3"/>
    <col min="5635" max="5635" width="6.7109375" style="3" customWidth="1"/>
    <col min="5636" max="5636" width="137.5703125" style="3" customWidth="1"/>
    <col min="5637" max="5637" width="16.42578125" style="3" customWidth="1"/>
    <col min="5638" max="5638" width="15.28515625" style="3" customWidth="1"/>
    <col min="5639" max="5639" width="17.140625" style="3" customWidth="1"/>
    <col min="5640" max="5640" width="16.5703125" style="3" customWidth="1"/>
    <col min="5641" max="5890" width="9.140625" style="3"/>
    <col min="5891" max="5891" width="6.7109375" style="3" customWidth="1"/>
    <col min="5892" max="5892" width="137.5703125" style="3" customWidth="1"/>
    <col min="5893" max="5893" width="16.42578125" style="3" customWidth="1"/>
    <col min="5894" max="5894" width="15.28515625" style="3" customWidth="1"/>
    <col min="5895" max="5895" width="17.140625" style="3" customWidth="1"/>
    <col min="5896" max="5896" width="16.5703125" style="3" customWidth="1"/>
    <col min="5897" max="6146" width="9.140625" style="3"/>
    <col min="6147" max="6147" width="6.7109375" style="3" customWidth="1"/>
    <col min="6148" max="6148" width="137.5703125" style="3" customWidth="1"/>
    <col min="6149" max="6149" width="16.42578125" style="3" customWidth="1"/>
    <col min="6150" max="6150" width="15.28515625" style="3" customWidth="1"/>
    <col min="6151" max="6151" width="17.140625" style="3" customWidth="1"/>
    <col min="6152" max="6152" width="16.5703125" style="3" customWidth="1"/>
    <col min="6153" max="6402" width="9.140625" style="3"/>
    <col min="6403" max="6403" width="6.7109375" style="3" customWidth="1"/>
    <col min="6404" max="6404" width="137.5703125" style="3" customWidth="1"/>
    <col min="6405" max="6405" width="16.42578125" style="3" customWidth="1"/>
    <col min="6406" max="6406" width="15.28515625" style="3" customWidth="1"/>
    <col min="6407" max="6407" width="17.140625" style="3" customWidth="1"/>
    <col min="6408" max="6408" width="16.5703125" style="3" customWidth="1"/>
    <col min="6409" max="6658" width="9.140625" style="3"/>
    <col min="6659" max="6659" width="6.7109375" style="3" customWidth="1"/>
    <col min="6660" max="6660" width="137.5703125" style="3" customWidth="1"/>
    <col min="6661" max="6661" width="16.42578125" style="3" customWidth="1"/>
    <col min="6662" max="6662" width="15.28515625" style="3" customWidth="1"/>
    <col min="6663" max="6663" width="17.140625" style="3" customWidth="1"/>
    <col min="6664" max="6664" width="16.5703125" style="3" customWidth="1"/>
    <col min="6665" max="6914" width="9.140625" style="3"/>
    <col min="6915" max="6915" width="6.7109375" style="3" customWidth="1"/>
    <col min="6916" max="6916" width="137.5703125" style="3" customWidth="1"/>
    <col min="6917" max="6917" width="16.42578125" style="3" customWidth="1"/>
    <col min="6918" max="6918" width="15.28515625" style="3" customWidth="1"/>
    <col min="6919" max="6919" width="17.140625" style="3" customWidth="1"/>
    <col min="6920" max="6920" width="16.5703125" style="3" customWidth="1"/>
    <col min="6921" max="7170" width="9.140625" style="3"/>
    <col min="7171" max="7171" width="6.7109375" style="3" customWidth="1"/>
    <col min="7172" max="7172" width="137.5703125" style="3" customWidth="1"/>
    <col min="7173" max="7173" width="16.42578125" style="3" customWidth="1"/>
    <col min="7174" max="7174" width="15.28515625" style="3" customWidth="1"/>
    <col min="7175" max="7175" width="17.140625" style="3" customWidth="1"/>
    <col min="7176" max="7176" width="16.5703125" style="3" customWidth="1"/>
    <col min="7177" max="7426" width="9.140625" style="3"/>
    <col min="7427" max="7427" width="6.7109375" style="3" customWidth="1"/>
    <col min="7428" max="7428" width="137.5703125" style="3" customWidth="1"/>
    <col min="7429" max="7429" width="16.42578125" style="3" customWidth="1"/>
    <col min="7430" max="7430" width="15.28515625" style="3" customWidth="1"/>
    <col min="7431" max="7431" width="17.140625" style="3" customWidth="1"/>
    <col min="7432" max="7432" width="16.5703125" style="3" customWidth="1"/>
    <col min="7433" max="7682" width="9.140625" style="3"/>
    <col min="7683" max="7683" width="6.7109375" style="3" customWidth="1"/>
    <col min="7684" max="7684" width="137.5703125" style="3" customWidth="1"/>
    <col min="7685" max="7685" width="16.42578125" style="3" customWidth="1"/>
    <col min="7686" max="7686" width="15.28515625" style="3" customWidth="1"/>
    <col min="7687" max="7687" width="17.140625" style="3" customWidth="1"/>
    <col min="7688" max="7688" width="16.5703125" style="3" customWidth="1"/>
    <col min="7689" max="7938" width="9.140625" style="3"/>
    <col min="7939" max="7939" width="6.7109375" style="3" customWidth="1"/>
    <col min="7940" max="7940" width="137.5703125" style="3" customWidth="1"/>
    <col min="7941" max="7941" width="16.42578125" style="3" customWidth="1"/>
    <col min="7942" max="7942" width="15.28515625" style="3" customWidth="1"/>
    <col min="7943" max="7943" width="17.140625" style="3" customWidth="1"/>
    <col min="7944" max="7944" width="16.5703125" style="3" customWidth="1"/>
    <col min="7945" max="8194" width="9.140625" style="3"/>
    <col min="8195" max="8195" width="6.7109375" style="3" customWidth="1"/>
    <col min="8196" max="8196" width="137.5703125" style="3" customWidth="1"/>
    <col min="8197" max="8197" width="16.42578125" style="3" customWidth="1"/>
    <col min="8198" max="8198" width="15.28515625" style="3" customWidth="1"/>
    <col min="8199" max="8199" width="17.140625" style="3" customWidth="1"/>
    <col min="8200" max="8200" width="16.5703125" style="3" customWidth="1"/>
    <col min="8201" max="8450" width="9.140625" style="3"/>
    <col min="8451" max="8451" width="6.7109375" style="3" customWidth="1"/>
    <col min="8452" max="8452" width="137.5703125" style="3" customWidth="1"/>
    <col min="8453" max="8453" width="16.42578125" style="3" customWidth="1"/>
    <col min="8454" max="8454" width="15.28515625" style="3" customWidth="1"/>
    <col min="8455" max="8455" width="17.140625" style="3" customWidth="1"/>
    <col min="8456" max="8456" width="16.5703125" style="3" customWidth="1"/>
    <col min="8457" max="8706" width="9.140625" style="3"/>
    <col min="8707" max="8707" width="6.7109375" style="3" customWidth="1"/>
    <col min="8708" max="8708" width="137.5703125" style="3" customWidth="1"/>
    <col min="8709" max="8709" width="16.42578125" style="3" customWidth="1"/>
    <col min="8710" max="8710" width="15.28515625" style="3" customWidth="1"/>
    <col min="8711" max="8711" width="17.140625" style="3" customWidth="1"/>
    <col min="8712" max="8712" width="16.5703125" style="3" customWidth="1"/>
    <col min="8713" max="8962" width="9.140625" style="3"/>
    <col min="8963" max="8963" width="6.7109375" style="3" customWidth="1"/>
    <col min="8964" max="8964" width="137.5703125" style="3" customWidth="1"/>
    <col min="8965" max="8965" width="16.42578125" style="3" customWidth="1"/>
    <col min="8966" max="8966" width="15.28515625" style="3" customWidth="1"/>
    <col min="8967" max="8967" width="17.140625" style="3" customWidth="1"/>
    <col min="8968" max="8968" width="16.5703125" style="3" customWidth="1"/>
    <col min="8969" max="9218" width="9.140625" style="3"/>
    <col min="9219" max="9219" width="6.7109375" style="3" customWidth="1"/>
    <col min="9220" max="9220" width="137.5703125" style="3" customWidth="1"/>
    <col min="9221" max="9221" width="16.42578125" style="3" customWidth="1"/>
    <col min="9222" max="9222" width="15.28515625" style="3" customWidth="1"/>
    <col min="9223" max="9223" width="17.140625" style="3" customWidth="1"/>
    <col min="9224" max="9224" width="16.5703125" style="3" customWidth="1"/>
    <col min="9225" max="9474" width="9.140625" style="3"/>
    <col min="9475" max="9475" width="6.7109375" style="3" customWidth="1"/>
    <col min="9476" max="9476" width="137.5703125" style="3" customWidth="1"/>
    <col min="9477" max="9477" width="16.42578125" style="3" customWidth="1"/>
    <col min="9478" max="9478" width="15.28515625" style="3" customWidth="1"/>
    <col min="9479" max="9479" width="17.140625" style="3" customWidth="1"/>
    <col min="9480" max="9480" width="16.5703125" style="3" customWidth="1"/>
    <col min="9481" max="9730" width="9.140625" style="3"/>
    <col min="9731" max="9731" width="6.7109375" style="3" customWidth="1"/>
    <col min="9732" max="9732" width="137.5703125" style="3" customWidth="1"/>
    <col min="9733" max="9733" width="16.42578125" style="3" customWidth="1"/>
    <col min="9734" max="9734" width="15.28515625" style="3" customWidth="1"/>
    <col min="9735" max="9735" width="17.140625" style="3" customWidth="1"/>
    <col min="9736" max="9736" width="16.5703125" style="3" customWidth="1"/>
    <col min="9737" max="9986" width="9.140625" style="3"/>
    <col min="9987" max="9987" width="6.7109375" style="3" customWidth="1"/>
    <col min="9988" max="9988" width="137.5703125" style="3" customWidth="1"/>
    <col min="9989" max="9989" width="16.42578125" style="3" customWidth="1"/>
    <col min="9990" max="9990" width="15.28515625" style="3" customWidth="1"/>
    <col min="9991" max="9991" width="17.140625" style="3" customWidth="1"/>
    <col min="9992" max="9992" width="16.5703125" style="3" customWidth="1"/>
    <col min="9993" max="10242" width="9.140625" style="3"/>
    <col min="10243" max="10243" width="6.7109375" style="3" customWidth="1"/>
    <col min="10244" max="10244" width="137.5703125" style="3" customWidth="1"/>
    <col min="10245" max="10245" width="16.42578125" style="3" customWidth="1"/>
    <col min="10246" max="10246" width="15.28515625" style="3" customWidth="1"/>
    <col min="10247" max="10247" width="17.140625" style="3" customWidth="1"/>
    <col min="10248" max="10248" width="16.5703125" style="3" customWidth="1"/>
    <col min="10249" max="10498" width="9.140625" style="3"/>
    <col min="10499" max="10499" width="6.7109375" style="3" customWidth="1"/>
    <col min="10500" max="10500" width="137.5703125" style="3" customWidth="1"/>
    <col min="10501" max="10501" width="16.42578125" style="3" customWidth="1"/>
    <col min="10502" max="10502" width="15.28515625" style="3" customWidth="1"/>
    <col min="10503" max="10503" width="17.140625" style="3" customWidth="1"/>
    <col min="10504" max="10504" width="16.5703125" style="3" customWidth="1"/>
    <col min="10505" max="10754" width="9.140625" style="3"/>
    <col min="10755" max="10755" width="6.7109375" style="3" customWidth="1"/>
    <col min="10756" max="10756" width="137.5703125" style="3" customWidth="1"/>
    <col min="10757" max="10757" width="16.42578125" style="3" customWidth="1"/>
    <col min="10758" max="10758" width="15.28515625" style="3" customWidth="1"/>
    <col min="10759" max="10759" width="17.140625" style="3" customWidth="1"/>
    <col min="10760" max="10760" width="16.5703125" style="3" customWidth="1"/>
    <col min="10761" max="11010" width="9.140625" style="3"/>
    <col min="11011" max="11011" width="6.7109375" style="3" customWidth="1"/>
    <col min="11012" max="11012" width="137.5703125" style="3" customWidth="1"/>
    <col min="11013" max="11013" width="16.42578125" style="3" customWidth="1"/>
    <col min="11014" max="11014" width="15.28515625" style="3" customWidth="1"/>
    <col min="11015" max="11015" width="17.140625" style="3" customWidth="1"/>
    <col min="11016" max="11016" width="16.5703125" style="3" customWidth="1"/>
    <col min="11017" max="11266" width="9.140625" style="3"/>
    <col min="11267" max="11267" width="6.7109375" style="3" customWidth="1"/>
    <col min="11268" max="11268" width="137.5703125" style="3" customWidth="1"/>
    <col min="11269" max="11269" width="16.42578125" style="3" customWidth="1"/>
    <col min="11270" max="11270" width="15.28515625" style="3" customWidth="1"/>
    <col min="11271" max="11271" width="17.140625" style="3" customWidth="1"/>
    <col min="11272" max="11272" width="16.5703125" style="3" customWidth="1"/>
    <col min="11273" max="11522" width="9.140625" style="3"/>
    <col min="11523" max="11523" width="6.7109375" style="3" customWidth="1"/>
    <col min="11524" max="11524" width="137.5703125" style="3" customWidth="1"/>
    <col min="11525" max="11525" width="16.42578125" style="3" customWidth="1"/>
    <col min="11526" max="11526" width="15.28515625" style="3" customWidth="1"/>
    <col min="11527" max="11527" width="17.140625" style="3" customWidth="1"/>
    <col min="11528" max="11528" width="16.5703125" style="3" customWidth="1"/>
    <col min="11529" max="11778" width="9.140625" style="3"/>
    <col min="11779" max="11779" width="6.7109375" style="3" customWidth="1"/>
    <col min="11780" max="11780" width="137.5703125" style="3" customWidth="1"/>
    <col min="11781" max="11781" width="16.42578125" style="3" customWidth="1"/>
    <col min="11782" max="11782" width="15.28515625" style="3" customWidth="1"/>
    <col min="11783" max="11783" width="17.140625" style="3" customWidth="1"/>
    <col min="11784" max="11784" width="16.5703125" style="3" customWidth="1"/>
    <col min="11785" max="12034" width="9.140625" style="3"/>
    <col min="12035" max="12035" width="6.7109375" style="3" customWidth="1"/>
    <col min="12036" max="12036" width="137.5703125" style="3" customWidth="1"/>
    <col min="12037" max="12037" width="16.42578125" style="3" customWidth="1"/>
    <col min="12038" max="12038" width="15.28515625" style="3" customWidth="1"/>
    <col min="12039" max="12039" width="17.140625" style="3" customWidth="1"/>
    <col min="12040" max="12040" width="16.5703125" style="3" customWidth="1"/>
    <col min="12041" max="12290" width="9.140625" style="3"/>
    <col min="12291" max="12291" width="6.7109375" style="3" customWidth="1"/>
    <col min="12292" max="12292" width="137.5703125" style="3" customWidth="1"/>
    <col min="12293" max="12293" width="16.42578125" style="3" customWidth="1"/>
    <col min="12294" max="12294" width="15.28515625" style="3" customWidth="1"/>
    <col min="12295" max="12295" width="17.140625" style="3" customWidth="1"/>
    <col min="12296" max="12296" width="16.5703125" style="3" customWidth="1"/>
    <col min="12297" max="12546" width="9.140625" style="3"/>
    <col min="12547" max="12547" width="6.7109375" style="3" customWidth="1"/>
    <col min="12548" max="12548" width="137.5703125" style="3" customWidth="1"/>
    <col min="12549" max="12549" width="16.42578125" style="3" customWidth="1"/>
    <col min="12550" max="12550" width="15.28515625" style="3" customWidth="1"/>
    <col min="12551" max="12551" width="17.140625" style="3" customWidth="1"/>
    <col min="12552" max="12552" width="16.5703125" style="3" customWidth="1"/>
    <col min="12553" max="12802" width="9.140625" style="3"/>
    <col min="12803" max="12803" width="6.7109375" style="3" customWidth="1"/>
    <col min="12804" max="12804" width="137.5703125" style="3" customWidth="1"/>
    <col min="12805" max="12805" width="16.42578125" style="3" customWidth="1"/>
    <col min="12806" max="12806" width="15.28515625" style="3" customWidth="1"/>
    <col min="12807" max="12807" width="17.140625" style="3" customWidth="1"/>
    <col min="12808" max="12808" width="16.5703125" style="3" customWidth="1"/>
    <col min="12809" max="13058" width="9.140625" style="3"/>
    <col min="13059" max="13059" width="6.7109375" style="3" customWidth="1"/>
    <col min="13060" max="13060" width="137.5703125" style="3" customWidth="1"/>
    <col min="13061" max="13061" width="16.42578125" style="3" customWidth="1"/>
    <col min="13062" max="13062" width="15.28515625" style="3" customWidth="1"/>
    <col min="13063" max="13063" width="17.140625" style="3" customWidth="1"/>
    <col min="13064" max="13064" width="16.5703125" style="3" customWidth="1"/>
    <col min="13065" max="13314" width="9.140625" style="3"/>
    <col min="13315" max="13315" width="6.7109375" style="3" customWidth="1"/>
    <col min="13316" max="13316" width="137.5703125" style="3" customWidth="1"/>
    <col min="13317" max="13317" width="16.42578125" style="3" customWidth="1"/>
    <col min="13318" max="13318" width="15.28515625" style="3" customWidth="1"/>
    <col min="13319" max="13319" width="17.140625" style="3" customWidth="1"/>
    <col min="13320" max="13320" width="16.5703125" style="3" customWidth="1"/>
    <col min="13321" max="13570" width="9.140625" style="3"/>
    <col min="13571" max="13571" width="6.7109375" style="3" customWidth="1"/>
    <col min="13572" max="13572" width="137.5703125" style="3" customWidth="1"/>
    <col min="13573" max="13573" width="16.42578125" style="3" customWidth="1"/>
    <col min="13574" max="13574" width="15.28515625" style="3" customWidth="1"/>
    <col min="13575" max="13575" width="17.140625" style="3" customWidth="1"/>
    <col min="13576" max="13576" width="16.5703125" style="3" customWidth="1"/>
    <col min="13577" max="13826" width="9.140625" style="3"/>
    <col min="13827" max="13827" width="6.7109375" style="3" customWidth="1"/>
    <col min="13828" max="13828" width="137.5703125" style="3" customWidth="1"/>
    <col min="13829" max="13829" width="16.42578125" style="3" customWidth="1"/>
    <col min="13830" max="13830" width="15.28515625" style="3" customWidth="1"/>
    <col min="13831" max="13831" width="17.140625" style="3" customWidth="1"/>
    <col min="13832" max="13832" width="16.5703125" style="3" customWidth="1"/>
    <col min="13833" max="14082" width="9.140625" style="3"/>
    <col min="14083" max="14083" width="6.7109375" style="3" customWidth="1"/>
    <col min="14084" max="14084" width="137.5703125" style="3" customWidth="1"/>
    <col min="14085" max="14085" width="16.42578125" style="3" customWidth="1"/>
    <col min="14086" max="14086" width="15.28515625" style="3" customWidth="1"/>
    <col min="14087" max="14087" width="17.140625" style="3" customWidth="1"/>
    <col min="14088" max="14088" width="16.5703125" style="3" customWidth="1"/>
    <col min="14089" max="14338" width="9.140625" style="3"/>
    <col min="14339" max="14339" width="6.7109375" style="3" customWidth="1"/>
    <col min="14340" max="14340" width="137.5703125" style="3" customWidth="1"/>
    <col min="14341" max="14341" width="16.42578125" style="3" customWidth="1"/>
    <col min="14342" max="14342" width="15.28515625" style="3" customWidth="1"/>
    <col min="14343" max="14343" width="17.140625" style="3" customWidth="1"/>
    <col min="14344" max="14344" width="16.5703125" style="3" customWidth="1"/>
    <col min="14345" max="14594" width="9.140625" style="3"/>
    <col min="14595" max="14595" width="6.7109375" style="3" customWidth="1"/>
    <col min="14596" max="14596" width="137.5703125" style="3" customWidth="1"/>
    <col min="14597" max="14597" width="16.42578125" style="3" customWidth="1"/>
    <col min="14598" max="14598" width="15.28515625" style="3" customWidth="1"/>
    <col min="14599" max="14599" width="17.140625" style="3" customWidth="1"/>
    <col min="14600" max="14600" width="16.5703125" style="3" customWidth="1"/>
    <col min="14601" max="14850" width="9.140625" style="3"/>
    <col min="14851" max="14851" width="6.7109375" style="3" customWidth="1"/>
    <col min="14852" max="14852" width="137.5703125" style="3" customWidth="1"/>
    <col min="14853" max="14853" width="16.42578125" style="3" customWidth="1"/>
    <col min="14854" max="14854" width="15.28515625" style="3" customWidth="1"/>
    <col min="14855" max="14855" width="17.140625" style="3" customWidth="1"/>
    <col min="14856" max="14856" width="16.5703125" style="3" customWidth="1"/>
    <col min="14857" max="15106" width="9.140625" style="3"/>
    <col min="15107" max="15107" width="6.7109375" style="3" customWidth="1"/>
    <col min="15108" max="15108" width="137.5703125" style="3" customWidth="1"/>
    <col min="15109" max="15109" width="16.42578125" style="3" customWidth="1"/>
    <col min="15110" max="15110" width="15.28515625" style="3" customWidth="1"/>
    <col min="15111" max="15111" width="17.140625" style="3" customWidth="1"/>
    <col min="15112" max="15112" width="16.5703125" style="3" customWidth="1"/>
    <col min="15113" max="15362" width="9.140625" style="3"/>
    <col min="15363" max="15363" width="6.7109375" style="3" customWidth="1"/>
    <col min="15364" max="15364" width="137.5703125" style="3" customWidth="1"/>
    <col min="15365" max="15365" width="16.42578125" style="3" customWidth="1"/>
    <col min="15366" max="15366" width="15.28515625" style="3" customWidth="1"/>
    <col min="15367" max="15367" width="17.140625" style="3" customWidth="1"/>
    <col min="15368" max="15368" width="16.5703125" style="3" customWidth="1"/>
    <col min="15369" max="15618" width="9.140625" style="3"/>
    <col min="15619" max="15619" width="6.7109375" style="3" customWidth="1"/>
    <col min="15620" max="15620" width="137.5703125" style="3" customWidth="1"/>
    <col min="15621" max="15621" width="16.42578125" style="3" customWidth="1"/>
    <col min="15622" max="15622" width="15.28515625" style="3" customWidth="1"/>
    <col min="15623" max="15623" width="17.140625" style="3" customWidth="1"/>
    <col min="15624" max="15624" width="16.5703125" style="3" customWidth="1"/>
    <col min="15625" max="15874" width="9.140625" style="3"/>
    <col min="15875" max="15875" width="6.7109375" style="3" customWidth="1"/>
    <col min="15876" max="15876" width="137.5703125" style="3" customWidth="1"/>
    <col min="15877" max="15877" width="16.42578125" style="3" customWidth="1"/>
    <col min="15878" max="15878" width="15.28515625" style="3" customWidth="1"/>
    <col min="15879" max="15879" width="17.140625" style="3" customWidth="1"/>
    <col min="15880" max="15880" width="16.5703125" style="3" customWidth="1"/>
    <col min="15881" max="16130" width="9.140625" style="3"/>
    <col min="16131" max="16131" width="6.7109375" style="3" customWidth="1"/>
    <col min="16132" max="16132" width="137.5703125" style="3" customWidth="1"/>
    <col min="16133" max="16133" width="16.42578125" style="3" customWidth="1"/>
    <col min="16134" max="16134" width="15.28515625" style="3" customWidth="1"/>
    <col min="16135" max="16135" width="17.140625" style="3" customWidth="1"/>
    <col min="16136" max="16136" width="16.5703125" style="3" customWidth="1"/>
    <col min="16137" max="16384" width="9.140625" style="3"/>
  </cols>
  <sheetData>
    <row r="1" spans="1:11" ht="12.75" x14ac:dyDescent="0.2">
      <c r="A1" s="1"/>
      <c r="B1" s="1"/>
      <c r="C1" s="1"/>
      <c r="D1" s="1"/>
      <c r="E1" s="1"/>
      <c r="F1" s="1"/>
      <c r="G1" s="30"/>
      <c r="H1" s="37"/>
      <c r="I1" s="1"/>
      <c r="J1" s="2"/>
      <c r="K1" s="19" t="s">
        <v>39</v>
      </c>
    </row>
    <row r="2" spans="1:11" ht="12.75" x14ac:dyDescent="0.2">
      <c r="A2" s="40"/>
      <c r="B2" s="41"/>
      <c r="C2" s="40"/>
      <c r="D2" s="40"/>
      <c r="E2" s="40"/>
      <c r="F2" s="41"/>
      <c r="G2" s="31"/>
      <c r="H2" s="38"/>
      <c r="I2" s="2"/>
      <c r="J2" s="4"/>
      <c r="K2" s="19" t="s">
        <v>34</v>
      </c>
    </row>
    <row r="3" spans="1:11" x14ac:dyDescent="0.2">
      <c r="A3" s="20"/>
      <c r="B3" s="2"/>
      <c r="C3" s="20"/>
      <c r="D3" s="20"/>
      <c r="E3" s="20"/>
      <c r="F3" s="2"/>
      <c r="G3" s="31"/>
      <c r="H3" s="38"/>
      <c r="I3" s="2"/>
      <c r="J3" s="4"/>
      <c r="K3" s="4"/>
    </row>
    <row r="4" spans="1:11" ht="24.75" customHeight="1" x14ac:dyDescent="0.2">
      <c r="A4" s="42" t="s">
        <v>40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1" x14ac:dyDescent="0.2">
      <c r="B5" s="5"/>
      <c r="C5" s="5"/>
      <c r="D5" s="5"/>
      <c r="E5" s="5"/>
    </row>
    <row r="7" spans="1:11" ht="11.25" customHeight="1" x14ac:dyDescent="0.2">
      <c r="A7" s="39" t="s">
        <v>0</v>
      </c>
      <c r="B7" s="39" t="s">
        <v>1</v>
      </c>
      <c r="C7" s="39" t="s">
        <v>2</v>
      </c>
      <c r="D7" s="39" t="s">
        <v>31</v>
      </c>
      <c r="E7" s="39" t="s">
        <v>32</v>
      </c>
      <c r="F7" s="39" t="s">
        <v>3</v>
      </c>
      <c r="G7" s="39" t="s">
        <v>35</v>
      </c>
      <c r="H7" s="39" t="s">
        <v>37</v>
      </c>
      <c r="I7" s="39" t="s">
        <v>36</v>
      </c>
      <c r="J7" s="39" t="s">
        <v>41</v>
      </c>
      <c r="K7" s="39" t="s">
        <v>38</v>
      </c>
    </row>
    <row r="8" spans="1:11" ht="106.15" customHeight="1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x14ac:dyDescent="0.2">
      <c r="A9" s="6" t="s">
        <v>4</v>
      </c>
      <c r="B9" s="7" t="s">
        <v>20</v>
      </c>
      <c r="C9" s="7"/>
      <c r="D9" s="7"/>
      <c r="E9" s="7"/>
      <c r="F9" s="8"/>
      <c r="G9" s="8"/>
      <c r="H9" s="8"/>
      <c r="I9" s="8"/>
      <c r="J9" s="8"/>
      <c r="K9" s="8"/>
    </row>
    <row r="10" spans="1:11" ht="42" x14ac:dyDescent="0.2">
      <c r="A10" s="6" t="s">
        <v>5</v>
      </c>
      <c r="B10" s="7" t="s">
        <v>21</v>
      </c>
      <c r="C10" s="7"/>
      <c r="D10" s="7"/>
      <c r="E10" s="7"/>
      <c r="F10" s="8"/>
      <c r="G10" s="8"/>
      <c r="H10" s="8"/>
      <c r="I10" s="8"/>
      <c r="J10" s="8"/>
      <c r="K10" s="8"/>
    </row>
    <row r="11" spans="1:11" ht="33.75" x14ac:dyDescent="0.2">
      <c r="A11" s="9" t="s">
        <v>23</v>
      </c>
      <c r="B11" s="10" t="s">
        <v>6</v>
      </c>
      <c r="C11" s="11"/>
      <c r="D11" s="11"/>
      <c r="E11" s="11"/>
      <c r="F11" s="12"/>
      <c r="G11" s="12"/>
      <c r="H11" s="12"/>
      <c r="I11" s="12"/>
      <c r="J11" s="12"/>
      <c r="K11" s="12"/>
    </row>
    <row r="12" spans="1:11" ht="22.5" x14ac:dyDescent="0.2">
      <c r="A12" s="9"/>
      <c r="B12" s="10" t="s">
        <v>7</v>
      </c>
      <c r="C12" s="33">
        <v>358</v>
      </c>
      <c r="D12" s="33">
        <v>346</v>
      </c>
      <c r="E12" s="33">
        <v>342</v>
      </c>
      <c r="F12" s="34">
        <v>339</v>
      </c>
      <c r="G12" s="32">
        <v>337</v>
      </c>
      <c r="H12" s="32">
        <v>342.1</v>
      </c>
      <c r="I12" s="34">
        <v>338.8</v>
      </c>
      <c r="J12" s="25">
        <v>339.8</v>
      </c>
      <c r="K12" s="26">
        <f>J12/I12*100</f>
        <v>100.29515938606848</v>
      </c>
    </row>
    <row r="13" spans="1:11" x14ac:dyDescent="0.2">
      <c r="A13" s="9"/>
      <c r="B13" s="10" t="s">
        <v>8</v>
      </c>
      <c r="C13" s="13">
        <v>56025.8</v>
      </c>
      <c r="D13" s="13">
        <v>58176.6</v>
      </c>
      <c r="E13" s="13">
        <v>58176.6</v>
      </c>
      <c r="F13" s="13">
        <v>58786</v>
      </c>
      <c r="G13" s="23">
        <f>G15/G12/12*1000</f>
        <v>58786.003956478737</v>
      </c>
      <c r="H13" s="23">
        <v>60853.7</v>
      </c>
      <c r="I13" s="13">
        <v>67846</v>
      </c>
      <c r="J13" s="23">
        <v>69749.3</v>
      </c>
      <c r="K13" s="26">
        <f>J13/I13*100</f>
        <v>102.80532382159598</v>
      </c>
    </row>
    <row r="14" spans="1:11" ht="33.75" x14ac:dyDescent="0.2">
      <c r="A14" s="9" t="s">
        <v>24</v>
      </c>
      <c r="B14" s="10" t="s">
        <v>9</v>
      </c>
      <c r="C14" s="13">
        <v>303867</v>
      </c>
      <c r="D14" s="14">
        <v>305076.8</v>
      </c>
      <c r="E14" s="14">
        <v>306086.19999999995</v>
      </c>
      <c r="F14" s="26">
        <v>307775</v>
      </c>
      <c r="G14" s="25">
        <f>SUM(G15:G16)</f>
        <v>305959.3</v>
      </c>
      <c r="H14" s="25">
        <v>322263.40000000002</v>
      </c>
      <c r="I14" s="26">
        <f>SUM(I15:I16)</f>
        <v>359136.77627520001</v>
      </c>
      <c r="J14" s="25">
        <f>SUM(J15:J16)</f>
        <v>277726.11665652</v>
      </c>
      <c r="K14" s="26">
        <f>J14/I14*100</f>
        <v>77.331572538175124</v>
      </c>
    </row>
    <row r="15" spans="1:11" x14ac:dyDescent="0.2">
      <c r="A15" s="9"/>
      <c r="B15" s="15" t="s">
        <v>10</v>
      </c>
      <c r="C15" s="13">
        <v>240686.7</v>
      </c>
      <c r="D15" s="13">
        <v>241549.3</v>
      </c>
      <c r="E15" s="13">
        <v>238756.8</v>
      </c>
      <c r="F15" s="26">
        <v>239141.4</v>
      </c>
      <c r="G15" s="25">
        <v>237730.6</v>
      </c>
      <c r="H15" s="25">
        <v>249816.6</v>
      </c>
      <c r="I15" s="26">
        <f>(I12*I13*12)/1000</f>
        <v>275834.69760000001</v>
      </c>
      <c r="J15" s="25">
        <f>J12*J13*9/1000</f>
        <v>213307.30925999998</v>
      </c>
      <c r="K15" s="26">
        <f>J15/I15*100</f>
        <v>77.331572538175109</v>
      </c>
    </row>
    <row r="16" spans="1:11" x14ac:dyDescent="0.2">
      <c r="A16" s="9"/>
      <c r="B16" s="15" t="s">
        <v>11</v>
      </c>
      <c r="C16" s="13">
        <v>63180.3</v>
      </c>
      <c r="D16" s="13">
        <v>63527.5</v>
      </c>
      <c r="E16" s="13">
        <v>67329.399999999994</v>
      </c>
      <c r="F16" s="26">
        <v>68633.600000000006</v>
      </c>
      <c r="G16" s="25">
        <f>ROUND(G15*0.287,1)</f>
        <v>68228.7</v>
      </c>
      <c r="H16" s="25">
        <v>72446.8</v>
      </c>
      <c r="I16" s="26">
        <f>I15*30.2%</f>
        <v>83302.078675199999</v>
      </c>
      <c r="J16" s="25">
        <f>J15*30.2%</f>
        <v>64418.807396519995</v>
      </c>
      <c r="K16" s="26">
        <f>J16/I16*100</f>
        <v>77.331572538175124</v>
      </c>
    </row>
    <row r="17" spans="1:11" x14ac:dyDescent="0.2">
      <c r="A17" s="9" t="s">
        <v>25</v>
      </c>
      <c r="B17" s="10" t="s">
        <v>33</v>
      </c>
      <c r="C17" s="27" t="s">
        <v>12</v>
      </c>
      <c r="D17" s="14">
        <f>D14-$C14</f>
        <v>1209.7999999999884</v>
      </c>
      <c r="E17" s="14">
        <f t="shared" ref="E17:F17" si="0">E14-$C14</f>
        <v>2219.1999999999534</v>
      </c>
      <c r="F17" s="14">
        <f t="shared" si="0"/>
        <v>3908</v>
      </c>
      <c r="G17" s="23">
        <f>G14-$C14</f>
        <v>2092.2999999999884</v>
      </c>
      <c r="H17" s="23">
        <v>18396.400000000023</v>
      </c>
      <c r="I17" s="14">
        <f>I14-$C14</f>
        <v>55269.776275200013</v>
      </c>
      <c r="J17" s="23"/>
      <c r="K17" s="26"/>
    </row>
    <row r="18" spans="1:11" ht="63" x14ac:dyDescent="0.2">
      <c r="A18" s="6" t="s">
        <v>13</v>
      </c>
      <c r="B18" s="7" t="s">
        <v>22</v>
      </c>
      <c r="C18" s="7"/>
      <c r="D18" s="7"/>
      <c r="E18" s="7"/>
      <c r="F18" s="8"/>
      <c r="G18" s="8"/>
      <c r="H18" s="8"/>
      <c r="I18" s="8"/>
      <c r="J18" s="8"/>
      <c r="K18" s="8"/>
    </row>
    <row r="19" spans="1:11" ht="33.75" x14ac:dyDescent="0.2">
      <c r="A19" s="9" t="s">
        <v>26</v>
      </c>
      <c r="B19" s="10" t="s">
        <v>6</v>
      </c>
      <c r="C19" s="11"/>
      <c r="D19" s="11"/>
      <c r="E19" s="11"/>
      <c r="F19" s="12"/>
      <c r="G19" s="22"/>
      <c r="H19" s="22"/>
      <c r="I19" s="12"/>
      <c r="J19" s="22"/>
      <c r="K19" s="12"/>
    </row>
    <row r="20" spans="1:11" ht="22.5" x14ac:dyDescent="0.2">
      <c r="A20" s="9"/>
      <c r="B20" s="10" t="s">
        <v>7</v>
      </c>
      <c r="C20" s="33">
        <v>193</v>
      </c>
      <c r="D20" s="33">
        <v>227</v>
      </c>
      <c r="E20" s="33">
        <v>261</v>
      </c>
      <c r="F20" s="34">
        <v>276</v>
      </c>
      <c r="G20" s="32">
        <v>293</v>
      </c>
      <c r="H20" s="32">
        <v>316</v>
      </c>
      <c r="I20" s="34">
        <v>316</v>
      </c>
      <c r="J20" s="25">
        <v>308.60000000000002</v>
      </c>
      <c r="K20" s="25">
        <f>J20/I20*100</f>
        <v>97.658227848101276</v>
      </c>
    </row>
    <row r="21" spans="1:11" x14ac:dyDescent="0.2">
      <c r="A21" s="9"/>
      <c r="B21" s="10" t="s">
        <v>8</v>
      </c>
      <c r="C21" s="13">
        <v>45841.9</v>
      </c>
      <c r="D21" s="13">
        <v>48851.3</v>
      </c>
      <c r="E21" s="13">
        <v>49631.8</v>
      </c>
      <c r="F21" s="13">
        <v>49939.8</v>
      </c>
      <c r="G21" s="23">
        <f>G23/12/G20*1000</f>
        <v>50089.590443686007</v>
      </c>
      <c r="H21" s="23">
        <v>53700.3</v>
      </c>
      <c r="I21" s="13">
        <v>55209.3</v>
      </c>
      <c r="J21" s="23">
        <v>52369.7</v>
      </c>
      <c r="K21" s="25">
        <f>J21/I21*100</f>
        <v>94.856663641813952</v>
      </c>
    </row>
    <row r="22" spans="1:11" ht="33.75" x14ac:dyDescent="0.2">
      <c r="A22" s="9" t="s">
        <v>19</v>
      </c>
      <c r="B22" s="10" t="s">
        <v>9</v>
      </c>
      <c r="C22" s="13">
        <v>136798</v>
      </c>
      <c r="D22" s="14">
        <v>171661.5</v>
      </c>
      <c r="E22" s="14">
        <v>200526.4</v>
      </c>
      <c r="F22" s="26">
        <v>214028.4</v>
      </c>
      <c r="G22" s="25">
        <f>SUM(G23:G24)</f>
        <v>227892.8</v>
      </c>
      <c r="H22" s="25">
        <v>260098.3</v>
      </c>
      <c r="I22" s="26">
        <f>SUM(I23:I24)</f>
        <v>272578.47261120006</v>
      </c>
      <c r="J22" s="25">
        <f>SUM(J23:J24)</f>
        <v>189377.98942355998</v>
      </c>
      <c r="K22" s="25">
        <f>J22/I22*100</f>
        <v>69.476502531322254</v>
      </c>
    </row>
    <row r="23" spans="1:11" x14ac:dyDescent="0.2">
      <c r="A23" s="9"/>
      <c r="B23" s="15" t="s">
        <v>10</v>
      </c>
      <c r="C23" s="13">
        <v>106169.8</v>
      </c>
      <c r="D23" s="13">
        <v>133071</v>
      </c>
      <c r="E23" s="13">
        <v>155446.79999999999</v>
      </c>
      <c r="F23" s="26">
        <v>165400.6</v>
      </c>
      <c r="G23" s="25">
        <v>176115</v>
      </c>
      <c r="H23" s="25">
        <v>200538.4</v>
      </c>
      <c r="I23" s="26">
        <f>(I20*I21*12)/1000</f>
        <v>209353.66560000004</v>
      </c>
      <c r="J23" s="26">
        <f>(J20*J21*9)/1000</f>
        <v>145451.60477999999</v>
      </c>
      <c r="K23" s="25">
        <f>J23/I23*100</f>
        <v>69.476502531322268</v>
      </c>
    </row>
    <row r="24" spans="1:11" x14ac:dyDescent="0.2">
      <c r="A24" s="9"/>
      <c r="B24" s="15" t="s">
        <v>11</v>
      </c>
      <c r="C24" s="13">
        <v>30628.2</v>
      </c>
      <c r="D24" s="13">
        <v>38590.5</v>
      </c>
      <c r="E24" s="13">
        <v>45079.6</v>
      </c>
      <c r="F24" s="26">
        <v>48627.8</v>
      </c>
      <c r="G24" s="25">
        <f>ROUND(G23*0.294,1)</f>
        <v>51777.8</v>
      </c>
      <c r="H24" s="25">
        <v>59559.9</v>
      </c>
      <c r="I24" s="26">
        <f>I23*30.2%</f>
        <v>63224.807011200006</v>
      </c>
      <c r="J24" s="25">
        <f>J23*30.2%</f>
        <v>43926.384643559999</v>
      </c>
      <c r="K24" s="25">
        <f>J24/I24*100</f>
        <v>69.476502531322282</v>
      </c>
    </row>
    <row r="25" spans="1:11" x14ac:dyDescent="0.2">
      <c r="A25" s="9" t="s">
        <v>27</v>
      </c>
      <c r="B25" s="10" t="s">
        <v>33</v>
      </c>
      <c r="C25" s="27" t="s">
        <v>12</v>
      </c>
      <c r="D25" s="14">
        <f>D22-$C22</f>
        <v>34863.5</v>
      </c>
      <c r="E25" s="14">
        <f t="shared" ref="E25:F25" si="1">E22-$C22</f>
        <v>63728.399999999994</v>
      </c>
      <c r="F25" s="14">
        <f t="shared" si="1"/>
        <v>77230.399999999994</v>
      </c>
      <c r="G25" s="23">
        <f>G22-$C22</f>
        <v>91094.799999999988</v>
      </c>
      <c r="H25" s="23">
        <v>123300.29999999999</v>
      </c>
      <c r="I25" s="14">
        <f>I22-$C22</f>
        <v>135780.47261120006</v>
      </c>
      <c r="J25" s="23"/>
      <c r="K25" s="25"/>
    </row>
    <row r="26" spans="1:11" ht="42" x14ac:dyDescent="0.2">
      <c r="A26" s="6" t="s">
        <v>14</v>
      </c>
      <c r="B26" s="7" t="s">
        <v>18</v>
      </c>
      <c r="C26" s="7"/>
      <c r="D26" s="7"/>
      <c r="E26" s="7"/>
      <c r="F26" s="8"/>
      <c r="G26" s="8"/>
      <c r="H26" s="8"/>
      <c r="I26" s="8"/>
      <c r="J26" s="8"/>
      <c r="K26" s="8"/>
    </row>
    <row r="27" spans="1:11" ht="33.75" x14ac:dyDescent="0.2">
      <c r="A27" s="9" t="s">
        <v>28</v>
      </c>
      <c r="B27" s="10" t="s">
        <v>6</v>
      </c>
      <c r="C27" s="11"/>
      <c r="D27" s="11"/>
      <c r="E27" s="11"/>
      <c r="F27" s="12"/>
      <c r="G27" s="12"/>
      <c r="H27" s="12"/>
      <c r="I27" s="12"/>
      <c r="J27" s="12"/>
      <c r="K27" s="12"/>
    </row>
    <row r="28" spans="1:11" ht="22.5" x14ac:dyDescent="0.2">
      <c r="A28" s="9"/>
      <c r="B28" s="10" t="s">
        <v>7</v>
      </c>
      <c r="C28" s="33">
        <v>89</v>
      </c>
      <c r="D28" s="33">
        <v>85</v>
      </c>
      <c r="E28" s="33">
        <v>84</v>
      </c>
      <c r="F28" s="33">
        <v>81</v>
      </c>
      <c r="G28" s="35">
        <v>81</v>
      </c>
      <c r="H28" s="35">
        <v>55</v>
      </c>
      <c r="I28" s="33">
        <v>55</v>
      </c>
      <c r="J28" s="23">
        <v>51.16</v>
      </c>
      <c r="K28" s="25">
        <f>J28/I28*100</f>
        <v>93.018181818181816</v>
      </c>
    </row>
    <row r="29" spans="1:11" x14ac:dyDescent="0.2">
      <c r="A29" s="9"/>
      <c r="B29" s="10" t="s">
        <v>8</v>
      </c>
      <c r="C29" s="13">
        <v>50448.800000000003</v>
      </c>
      <c r="D29" s="13">
        <v>51405.9</v>
      </c>
      <c r="E29" s="13">
        <v>53050.9</v>
      </c>
      <c r="F29" s="13">
        <v>53422.8</v>
      </c>
      <c r="G29" s="23">
        <f>G31/12/G28*1000</f>
        <v>58862.037037037036</v>
      </c>
      <c r="H29" s="23">
        <v>65232.4</v>
      </c>
      <c r="I29" s="13">
        <v>67733</v>
      </c>
      <c r="J29" s="23">
        <v>61678.9</v>
      </c>
      <c r="K29" s="25">
        <f>J29/I29*100</f>
        <v>91.061816249095713</v>
      </c>
    </row>
    <row r="30" spans="1:11" ht="33.75" x14ac:dyDescent="0.2">
      <c r="A30" s="9" t="s">
        <v>29</v>
      </c>
      <c r="B30" s="10" t="s">
        <v>9</v>
      </c>
      <c r="C30" s="13">
        <v>66838.5</v>
      </c>
      <c r="D30" s="13">
        <v>67115.5</v>
      </c>
      <c r="E30" s="13">
        <v>68653.799999999988</v>
      </c>
      <c r="F30" s="13">
        <v>66622.240000000005</v>
      </c>
      <c r="G30" s="23">
        <f>SUM(G31:G32)</f>
        <v>73634.3</v>
      </c>
      <c r="H30" s="23">
        <v>55663.7</v>
      </c>
      <c r="I30" s="26">
        <f>SUM(I31:I32)</f>
        <v>58204.321559999997</v>
      </c>
      <c r="J30" s="23">
        <f>SUM(J31:J32)</f>
        <v>36976.061396231999</v>
      </c>
      <c r="K30" s="23">
        <f>J30/I30*100</f>
        <v>63.528034354141859</v>
      </c>
    </row>
    <row r="31" spans="1:11" x14ac:dyDescent="0.2">
      <c r="A31" s="9"/>
      <c r="B31" s="15" t="s">
        <v>10</v>
      </c>
      <c r="C31" s="13">
        <v>53222.5</v>
      </c>
      <c r="D31" s="13">
        <v>52434</v>
      </c>
      <c r="E31" s="13">
        <v>53475.299999999996</v>
      </c>
      <c r="F31" s="13">
        <v>51926.94</v>
      </c>
      <c r="G31" s="25">
        <v>57213.9</v>
      </c>
      <c r="H31" s="25">
        <v>43053.4</v>
      </c>
      <c r="I31" s="26">
        <f>(I28*I29*12)/1000</f>
        <v>44703.78</v>
      </c>
      <c r="J31" s="25">
        <f>(J28*J29*9)/1000</f>
        <v>28399.432715999999</v>
      </c>
      <c r="K31" s="25">
        <f>J31/I31*100</f>
        <v>63.528034354141859</v>
      </c>
    </row>
    <row r="32" spans="1:11" x14ac:dyDescent="0.2">
      <c r="A32" s="9"/>
      <c r="B32" s="15" t="s">
        <v>11</v>
      </c>
      <c r="C32" s="13">
        <v>13616</v>
      </c>
      <c r="D32" s="13">
        <v>14681.5</v>
      </c>
      <c r="E32" s="13">
        <v>15178.5</v>
      </c>
      <c r="F32" s="13">
        <v>14695.3</v>
      </c>
      <c r="G32" s="25">
        <f>ROUND(G31*0.287,1)</f>
        <v>16420.400000000001</v>
      </c>
      <c r="H32" s="25">
        <v>12610.3</v>
      </c>
      <c r="I32" s="26">
        <f>I31*30.2%</f>
        <v>13500.54156</v>
      </c>
      <c r="J32" s="25">
        <f>J31*30.2%</f>
        <v>8576.6286802319992</v>
      </c>
      <c r="K32" s="25">
        <f>J32/I32*100</f>
        <v>63.528034354141859</v>
      </c>
    </row>
    <row r="33" spans="1:11" s="17" customFormat="1" x14ac:dyDescent="0.2">
      <c r="A33" s="16" t="s">
        <v>30</v>
      </c>
      <c r="B33" s="10" t="s">
        <v>33</v>
      </c>
      <c r="C33" s="28" t="s">
        <v>12</v>
      </c>
      <c r="D33" s="14">
        <f>D30-$C30</f>
        <v>277</v>
      </c>
      <c r="E33" s="14">
        <f t="shared" ref="E33:F33" si="2">E30-$C30</f>
        <v>1815.2999999999884</v>
      </c>
      <c r="F33" s="14">
        <f t="shared" si="2"/>
        <v>-216.25999999999476</v>
      </c>
      <c r="G33" s="23">
        <f>G30-$C30</f>
        <v>6795.8000000000029</v>
      </c>
      <c r="H33" s="23">
        <v>-11174.800000000003</v>
      </c>
      <c r="I33" s="14">
        <f>I30-$C30</f>
        <v>-8634.1784400000033</v>
      </c>
      <c r="J33" s="23"/>
      <c r="K33" s="29"/>
    </row>
    <row r="34" spans="1:11" x14ac:dyDescent="0.2">
      <c r="A34" s="6" t="s">
        <v>15</v>
      </c>
      <c r="B34" s="7" t="s">
        <v>16</v>
      </c>
      <c r="C34" s="7"/>
      <c r="D34" s="7"/>
      <c r="E34" s="7"/>
      <c r="F34" s="8"/>
      <c r="G34" s="8"/>
      <c r="H34" s="8"/>
      <c r="I34" s="8"/>
      <c r="J34" s="8"/>
      <c r="K34" s="8"/>
    </row>
    <row r="35" spans="1:11" ht="33.75" x14ac:dyDescent="0.2">
      <c r="A35" s="9"/>
      <c r="B35" s="10" t="s">
        <v>17</v>
      </c>
      <c r="C35" s="11"/>
      <c r="D35" s="11"/>
      <c r="E35" s="11"/>
      <c r="F35" s="12"/>
      <c r="G35" s="12"/>
      <c r="H35" s="12"/>
      <c r="I35" s="12"/>
      <c r="J35" s="12"/>
      <c r="K35" s="12"/>
    </row>
    <row r="36" spans="1:11" ht="22.5" x14ac:dyDescent="0.2">
      <c r="A36" s="9"/>
      <c r="B36" s="10" t="s">
        <v>7</v>
      </c>
      <c r="C36" s="33">
        <v>128</v>
      </c>
      <c r="D36" s="33">
        <v>131</v>
      </c>
      <c r="E36" s="33">
        <v>108</v>
      </c>
      <c r="F36" s="34">
        <v>104</v>
      </c>
      <c r="G36" s="35">
        <v>110</v>
      </c>
      <c r="H36" s="35">
        <v>112</v>
      </c>
      <c r="I36" s="34">
        <v>119</v>
      </c>
      <c r="J36" s="23">
        <v>116.8</v>
      </c>
      <c r="K36" s="25">
        <f>J36/I36*100</f>
        <v>98.151260504201673</v>
      </c>
    </row>
    <row r="37" spans="1:11" x14ac:dyDescent="0.2">
      <c r="A37" s="9"/>
      <c r="B37" s="10" t="s">
        <v>8</v>
      </c>
      <c r="C37" s="13">
        <v>33133.4</v>
      </c>
      <c r="D37" s="13">
        <v>37337.9</v>
      </c>
      <c r="E37" s="13">
        <v>39540.800000000003</v>
      </c>
      <c r="F37" s="24">
        <v>39873.300000000003</v>
      </c>
      <c r="G37" s="23">
        <f>G39/G36/12*1000</f>
        <v>52000.227272727272</v>
      </c>
      <c r="H37" s="23">
        <v>60709.4</v>
      </c>
      <c r="I37" s="24">
        <v>64124.3</v>
      </c>
      <c r="J37" s="23">
        <v>64124.3</v>
      </c>
      <c r="K37" s="25">
        <f>J37/I37*100</f>
        <v>100</v>
      </c>
    </row>
    <row r="38" spans="1:11" ht="33.75" x14ac:dyDescent="0.2">
      <c r="A38" s="9" t="s">
        <v>13</v>
      </c>
      <c r="B38" s="10" t="s">
        <v>9</v>
      </c>
      <c r="C38" s="13">
        <v>63209</v>
      </c>
      <c r="D38" s="13">
        <v>75411.099999999991</v>
      </c>
      <c r="E38" s="13">
        <v>66119.799999999988</v>
      </c>
      <c r="F38" s="26">
        <v>64394</v>
      </c>
      <c r="G38" s="25">
        <f>SUM(G39:G40)</f>
        <v>88351.8</v>
      </c>
      <c r="H38" s="25">
        <v>105206.7</v>
      </c>
      <c r="I38" s="26">
        <f>SUM(I39:I40)</f>
        <v>119223.48952080001</v>
      </c>
      <c r="J38" s="25">
        <f>SUM(J39:J40)</f>
        <v>87764.518336320005</v>
      </c>
      <c r="K38" s="25">
        <f>J38/I38*100</f>
        <v>73.613445378151255</v>
      </c>
    </row>
    <row r="39" spans="1:11" x14ac:dyDescent="0.2">
      <c r="A39" s="9"/>
      <c r="B39" s="15" t="s">
        <v>10</v>
      </c>
      <c r="C39" s="13">
        <v>50892.9</v>
      </c>
      <c r="D39" s="13">
        <v>58695.199999999997</v>
      </c>
      <c r="E39" s="13">
        <v>51244.899999999994</v>
      </c>
      <c r="F39" s="26">
        <v>49761.9</v>
      </c>
      <c r="G39" s="25">
        <v>68640.3</v>
      </c>
      <c r="H39" s="25">
        <v>81593.5</v>
      </c>
      <c r="I39" s="26">
        <f>(I36*I37*12)/1000</f>
        <v>91569.500400000004</v>
      </c>
      <c r="J39" s="26">
        <f>(J36*J37*9)/1000</f>
        <v>67407.464160000003</v>
      </c>
      <c r="K39" s="25">
        <f>J39/I39*100</f>
        <v>73.613445378151269</v>
      </c>
    </row>
    <row r="40" spans="1:11" x14ac:dyDescent="0.2">
      <c r="A40" s="9"/>
      <c r="B40" s="15" t="s">
        <v>11</v>
      </c>
      <c r="C40" s="13">
        <v>12316.1</v>
      </c>
      <c r="D40" s="13">
        <v>16715.899999999998</v>
      </c>
      <c r="E40" s="13">
        <v>14874.9</v>
      </c>
      <c r="F40" s="26">
        <v>14632.1</v>
      </c>
      <c r="G40" s="25">
        <v>19711.5</v>
      </c>
      <c r="H40" s="25">
        <v>23613.200000000001</v>
      </c>
      <c r="I40" s="26">
        <f>I39*30.2%</f>
        <v>27653.989120800001</v>
      </c>
      <c r="J40" s="25">
        <f>J39*30.2%</f>
        <v>20357.054176320002</v>
      </c>
      <c r="K40" s="25">
        <f>J40/I40*100</f>
        <v>73.613445378151269</v>
      </c>
    </row>
    <row r="41" spans="1:11" ht="13.9" customHeight="1" x14ac:dyDescent="0.2">
      <c r="A41" s="9" t="s">
        <v>14</v>
      </c>
      <c r="B41" s="10" t="s">
        <v>33</v>
      </c>
      <c r="C41" s="27" t="s">
        <v>12</v>
      </c>
      <c r="D41" s="14">
        <f>D38-$C38</f>
        <v>12202.099999999991</v>
      </c>
      <c r="E41" s="14">
        <f t="shared" ref="E41:F41" si="3">E38-$C38</f>
        <v>2910.7999999999884</v>
      </c>
      <c r="F41" s="14">
        <f t="shared" si="3"/>
        <v>1185</v>
      </c>
      <c r="G41" s="23">
        <f>G38-$C38</f>
        <v>25142.800000000003</v>
      </c>
      <c r="H41" s="23">
        <v>41997.7</v>
      </c>
      <c r="I41" s="14">
        <f>I38-$C38</f>
        <v>56014.489520800009</v>
      </c>
      <c r="J41" s="23"/>
      <c r="K41" s="25"/>
    </row>
    <row r="42" spans="1:11" x14ac:dyDescent="0.2"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spans="1:11" x14ac:dyDescent="0.2">
      <c r="G43" s="21"/>
      <c r="H43" s="21"/>
      <c r="J43" s="21"/>
    </row>
    <row r="44" spans="1:11" x14ac:dyDescent="0.2">
      <c r="G44" s="21"/>
      <c r="H44" s="21"/>
      <c r="J44" s="21"/>
    </row>
    <row r="45" spans="1:11" x14ac:dyDescent="0.2">
      <c r="G45" s="21"/>
      <c r="H45" s="21"/>
      <c r="J45" s="21"/>
    </row>
    <row r="46" spans="1:11" x14ac:dyDescent="0.2">
      <c r="G46" s="21"/>
      <c r="H46" s="21"/>
      <c r="J46" s="36"/>
    </row>
    <row r="47" spans="1:11" x14ac:dyDescent="0.2">
      <c r="G47" s="21"/>
      <c r="H47" s="21"/>
      <c r="J47" s="21"/>
    </row>
    <row r="48" spans="1:11" x14ac:dyDescent="0.2">
      <c r="G48" s="21"/>
      <c r="H48" s="21"/>
      <c r="J48" s="21"/>
    </row>
    <row r="49" spans="7:10" x14ac:dyDescent="0.2">
      <c r="G49" s="21"/>
      <c r="H49" s="21"/>
      <c r="J49" s="21"/>
    </row>
  </sheetData>
  <mergeCells count="14">
    <mergeCell ref="J7:J8"/>
    <mergeCell ref="G7:G8"/>
    <mergeCell ref="H7:H8"/>
    <mergeCell ref="A2:B2"/>
    <mergeCell ref="C2:F2"/>
    <mergeCell ref="A4:K4"/>
    <mergeCell ref="A7:A8"/>
    <mergeCell ref="B7:B8"/>
    <mergeCell ref="C7:C8"/>
    <mergeCell ref="D7:D8"/>
    <mergeCell ref="E7:E8"/>
    <mergeCell ref="F7:F8"/>
    <mergeCell ref="I7:I8"/>
    <mergeCell ref="K7:K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firstPageNumber="302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Целевые по ЗП</vt:lpstr>
      <vt:lpstr>'Целевые по ЗП'!Заголовки_для_печати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2019-11-20T10:29:06Z</cp:lastPrinted>
  <dcterms:created xsi:type="dcterms:W3CDTF">2017-04-18T05:28:44Z</dcterms:created>
  <dcterms:modified xsi:type="dcterms:W3CDTF">2019-11-20T10:29:18Z</dcterms:modified>
</cp:coreProperties>
</file>